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R:\Achats et MP\CONSULTATIONS EN PREPARATION\EB_CCIN-2025_AOO_02 Maintenance des equipements\3- DCE\lot n° 5 Systèmes de Sécurité Incendie\"/>
    </mc:Choice>
  </mc:AlternateContent>
  <xr:revisionPtr revIDLastSave="0" documentId="13_ncr:1_{21CA7C26-417C-4768-9396-B84D30EB430A}" xr6:coauthVersionLast="47" xr6:coauthVersionMax="47" xr10:uidLastSave="{00000000-0000-0000-0000-000000000000}"/>
  <bookViews>
    <workbookView xWindow="28680" yWindow="-120" windowWidth="29040" windowHeight="15720" xr2:uid="{13D9CF71-6BF8-44EF-B626-24780E0991DF}"/>
  </bookViews>
  <sheets>
    <sheet name="Feuil1" sheetId="1" r:id="rId1"/>
    <sheet name="Feuil3" sheetId="3" r:id="rId2"/>
  </sheets>
  <definedNames>
    <definedName name="_xlnm.Print_Titles" localSheetId="0">Feuil1!$2:$2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1" i="1" l="1"/>
  <c r="I49" i="1"/>
  <c r="I35" i="1"/>
  <c r="I24" i="1"/>
  <c r="I16" i="1"/>
</calcChain>
</file>

<file path=xl/sharedStrings.xml><?xml version="1.0" encoding="utf-8"?>
<sst xmlns="http://schemas.openxmlformats.org/spreadsheetml/2006/main" count="176" uniqueCount="166">
  <si>
    <t xml:space="preserve"> SITE</t>
  </si>
  <si>
    <t>Adresse Site</t>
  </si>
  <si>
    <t>CP</t>
  </si>
  <si>
    <t>VILLE</t>
  </si>
  <si>
    <t>Equipement</t>
  </si>
  <si>
    <t>Activité</t>
  </si>
  <si>
    <t>Nombre d'actes</t>
  </si>
  <si>
    <t>Montant annuel € HT</t>
  </si>
  <si>
    <t>CCIT SEINE ESTUAIRE</t>
  </si>
  <si>
    <t>AEROPORT DE DEAUVILLE NORMANDIE</t>
  </si>
  <si>
    <t>ENGIN D INCENDIE VIM</t>
  </si>
  <si>
    <t>EXT</t>
  </si>
  <si>
    <t>LOCAUX SSLIA</t>
  </si>
  <si>
    <t>CCIT PORTES DE NORMANDIE</t>
  </si>
  <si>
    <t>INTECH</t>
  </si>
  <si>
    <t>CCIT OUEST NORMANDIE</t>
  </si>
  <si>
    <t>CCI ROUEN METROPOLE</t>
  </si>
  <si>
    <t>AEROGARE-RESTAURANT-SALLE EMBARQUE
HANGAR BOX CHEVAUX-ENGIN-PISTE</t>
  </si>
  <si>
    <t>Montant  € HT</t>
  </si>
  <si>
    <t>LOT 5 -  MAINTENANCE  DES SYSTEMES SECURITE INCENDIE
DECOMPOSITION DU PRIX GLOBAL FORFAITAIRE</t>
  </si>
  <si>
    <t>Système de détection incendie :
Centrale de détection incendie
Batterie 12V-15Ah
Pile 9 volts
Centralisateur de mise en sécurité
Batterie 12V-24Ah
Détecteur optique de fumée adressable Algorex
Détecteur thermique adressable Algorex
Déclencheur manuel adressable
Indicateur d’action
Détecteur optique linéaire
Module électronique adressable
Diffuseur sonore
Alimentation électrique de sécurité
Batterie 12V-12A
Clapet coupe-feu
Volet de désenfumage
Ventilateur de désenfumage
Ventouse porte coupe-feu
Issue de secours
Coffret Co2 ouvrant
Ouvrant électrique
Arrêt sono
Ouverture porte parking
Arrêt ventil
Module deporte
Commande plot rétractable accès pompiers
Détecteur incendie
Boitier bris de glace
Asservissement</t>
  </si>
  <si>
    <t>Caractéristiques (marque modèle, N) série…)</t>
  </si>
  <si>
    <t xml:space="preserve">Nombre </t>
  </si>
  <si>
    <t>Siege de la CCI Seine Estuaire RDC  
Local sécurité</t>
  </si>
  <si>
    <t>Siege de la CCI Seine Estuaire RDC  
Local serveur</t>
  </si>
  <si>
    <t>SIEMENS</t>
  </si>
  <si>
    <t>Système automatique d’extinction :
Centrale extinction
Batterie 12V-10A
Boitier de reprise d’information
Détecteur optique de fumée à adressage collectif
Déclencheur manuel double action
Affiche lumineuse et sonore évacuation immédiate
Affiche lumineuse et sonore entrée interdite
Diffuseur sonore
Bouteille 67 litres
Agent extincteur FM200 (en kg)
Cartouche pyrotechnique</t>
  </si>
  <si>
    <t xml:space="preserve">
1
2
2
12
1
1
1
1
2
80
2</t>
  </si>
  <si>
    <t>Dock Dombasle 1
RdC</t>
  </si>
  <si>
    <t>Dock Dombasle 2
RdC</t>
  </si>
  <si>
    <t>Le Drakkar
RdC</t>
  </si>
  <si>
    <t>Pont de Normandie
Bâtiment d'exploitation</t>
  </si>
  <si>
    <t>Pont de Normandie
Bâtiment d'exploitation - Rive Droite</t>
  </si>
  <si>
    <t>Pont de Normandie
Bâtiment Hivernal - Rive Gauche</t>
  </si>
  <si>
    <t>Système de détection incendie
Boitier bris de glace
Diffuseur sonore</t>
  </si>
  <si>
    <t>Alarme Type 4 Neutronic</t>
  </si>
  <si>
    <t>Chubb UTC Com</t>
  </si>
  <si>
    <t>TGBT :
local informatique :
local Tech 2 :</t>
  </si>
  <si>
    <t>3x80l Argo55 (UTEX.Pack)
2x80l Argo55 (UTEX.Pack)
2x80l Argo55 (UTEX.Pack)</t>
  </si>
  <si>
    <t>1
1
1</t>
  </si>
  <si>
    <t>Archives</t>
  </si>
  <si>
    <t>3x80l Argo55 (UTEX.Pack</t>
  </si>
  <si>
    <t xml:space="preserve">Pont de Tancarville
ancien bâtiment d'exploitation
</t>
  </si>
  <si>
    <t xml:space="preserve">Pont de Tancarville
ancien bâtiment d'exploitation
Local informatique
</t>
  </si>
  <si>
    <t>1x80l Argo55 (UTEX.Pack)</t>
  </si>
  <si>
    <t>Délégation Pays d'Auge - Lisieux 
Bâtiment administratif</t>
  </si>
  <si>
    <t>1
10
15
1</t>
  </si>
  <si>
    <t>AVISS type AE4</t>
  </si>
  <si>
    <t>Centrale 
Alimentation 12 à 48 V – 25 à 200 W
Déclencheurs manuels
Diffuseurs lumineux
Boitier vert issue de secours</t>
  </si>
  <si>
    <t>AVISS</t>
  </si>
  <si>
    <t>Centrale incendie type 2b-BAAS-Pr 2 zones
Alimentation 12 à 48V _ 25 à 200 W
Déclencheurs manuels
Diffuseurs lumineux
Diffuseur sonore + flash EVAC Sa-Fi
DAS porte asservie ouverte (bloc porte/ventouse)</t>
  </si>
  <si>
    <t>MFM</t>
  </si>
  <si>
    <t>Siège de la CCI Portes de Normandie
Accueil</t>
  </si>
  <si>
    <t>CCI Formation 
Accueil</t>
  </si>
  <si>
    <t>Antenne de Pont Audemer
Accueil</t>
  </si>
  <si>
    <t>CASSIOPEE PIANO C</t>
  </si>
  <si>
    <t>NUGELEC TYPE 4 – STI</t>
  </si>
  <si>
    <t>Délégation Centre et Sud Manche
Saint-Pair-sur-Mer</t>
  </si>
  <si>
    <t>FIM Saint Lo – Campus n°1</t>
  </si>
  <si>
    <t>FIM Saint Lo – Campus n°2</t>
  </si>
  <si>
    <t>Bâtiment comprenant une
activité administrative plus un
complexe technique de type
cuisine et restauration</t>
  </si>
  <si>
    <t>AGORA 3F</t>
  </si>
  <si>
    <t>Centrale
Détecteurs incendie
Boitiers bris de glace
Désenfumage
Avertis. manuels (2 par niveau)1 dans chaque cage d’escalier</t>
  </si>
  <si>
    <t>1
6
2</t>
  </si>
  <si>
    <t>Centralisateur de mise en sécurité conventionnel - UTC.Pack Type B
Batterie 12V-3,2Ah
Diffuseur sonore
Déclencheur manuel conventionnel
Flash
Alimentation électrique de sécurité
Batterie 12V-7Ah
Ventouse porte coupe-feu
Coffret Co2 ouvrant</t>
  </si>
  <si>
    <t>Chubb
Yusa
Chubb
Chubb
Chubb
Slat 4A 24 volts
Yusa
Nugelec
Madicob</t>
  </si>
  <si>
    <t>1
2
14
14
8
1
2
8
1</t>
  </si>
  <si>
    <t>Système de sécurité incendie de catégorie E
associé a un équipement d’alarme de type 2b.
Alarme de type 4
Déclencheur manuel
BAAS survie flash
BAAS survie
BAAS flash</t>
  </si>
  <si>
    <t>CHUBB
CHUBB
CHUBB
CHUBB
CHUBB</t>
  </si>
  <si>
    <t>1
31
23
5
42</t>
  </si>
  <si>
    <t>Système de désenfumage a déclenchement manuel
Système de désenfumage a déclenchement électrique
Porte coupe-feu asservies
DAD (pour mise à l’arrêt des ventilations cuisines)</t>
  </si>
  <si>
    <t>6
1
6
2</t>
  </si>
  <si>
    <t>Délégation Cherbourg Cotentin
Bâtiment administratif</t>
  </si>
  <si>
    <t>Centre de Marée
Port de pêche</t>
  </si>
  <si>
    <t>Délégation Orne Sud Manche - Flers - Bâtiment administratif</t>
  </si>
  <si>
    <t>Hôtel d'entreprises</t>
  </si>
  <si>
    <t>TT4 GAMME TESLA</t>
  </si>
  <si>
    <t>Centrale de détection et d’évacuation incendie (SSI)
Système de désenfumage
Détecteurs incendie
Boitiers bris de glace
Portes coupe-feux
Commandes de désenfumage
Alarme sonore</t>
  </si>
  <si>
    <t>1
15
14
8
4</t>
  </si>
  <si>
    <t>Centrale TS106
Batteries 3,2 Ah
Détecteurs ioniques
Détecteurs thermiques
Déclencheurs manuels
Avertisseurs sonores
Indicateurs d'actions</t>
  </si>
  <si>
    <t>1
2
3
4
8
8
5</t>
  </si>
  <si>
    <t>Centrale de détection incendie
Portes coupe-feu
Diffuseurs sonores
Issues de secours
Fenêtres de désenfumage
Boitiers bris de glace</t>
  </si>
  <si>
    <t>1
10
8
2
5</t>
  </si>
  <si>
    <t>2
2</t>
  </si>
  <si>
    <t xml:space="preserve">Centrale
Détecteurs
Déclencheurs manuel
Sirènes
détecteurs optiques 
</t>
  </si>
  <si>
    <t xml:space="preserve">1
12
14
2
5
</t>
  </si>
  <si>
    <t>CHUBB Type 4V</t>
  </si>
  <si>
    <t xml:space="preserve"> 1       
2
1</t>
  </si>
  <si>
    <t>1
1
10
10
10
14</t>
  </si>
  <si>
    <t>NEUTRONIC TT44B</t>
  </si>
  <si>
    <t>4
8
2
7</t>
  </si>
  <si>
    <t xml:space="preserve">Centrale
DM
Avertisseurs lumineux
DS
</t>
  </si>
  <si>
    <t>NEUTRONIC TT4</t>
  </si>
  <si>
    <t>1
13
3
7</t>
  </si>
  <si>
    <t>1
2
1
1
2
205
5
47
64
4
56
65
3
12
81
33
10
40
21
3
1
1
1
3
2
1
134
44
44</t>
  </si>
  <si>
    <t xml:space="preserve">
SIEMENS Type CIR 1145</t>
  </si>
  <si>
    <t>AVISS Type ADDRES IV</t>
  </si>
  <si>
    <t xml:space="preserve">
35
8
9
9
1</t>
  </si>
  <si>
    <t>FINE SECUR IROISE</t>
  </si>
  <si>
    <t>1
10
9
3</t>
  </si>
  <si>
    <t xml:space="preserve">Centrale 
DM
Avertisseurs lumineux
DS
</t>
  </si>
  <si>
    <t>1
8
6
5</t>
  </si>
  <si>
    <t>Centrale
DM
Alimentation de sécurité
Batteries AES
Diffuseurs sonores alarme générale  AVS 2000 : 
Détecteurs incendie  (Optique: 23 - Thermique ; 1 )
Relai alarme
Désenfumage
portes coupe feu</t>
  </si>
  <si>
    <t>1
37
1
6
16
24
1
10</t>
  </si>
  <si>
    <t>CMSI PACIFIC TYPE B FINE SECUR</t>
  </si>
  <si>
    <t>Centrale
DM
Alimentation de sécurité
Diffuseurs sonores
Batteries AES
Désenfumage RDC naturel
portes coupe feu</t>
  </si>
  <si>
    <t>1
16
1
16
9
3
17</t>
  </si>
  <si>
    <t>Siège de la CCI Rouen Métropole
– Rouen – Le Vauban</t>
  </si>
  <si>
    <t>Local SSI RDC</t>
  </si>
  <si>
    <t>Marque : SIEMENS
Centrale de détection Incendie CI1115
Marque : SIEMENS
Type : STT20
Année : 2018</t>
  </si>
  <si>
    <t>Type : FC2030
3
4
65
3
1
1
2
1
55
5
2
6
1</t>
  </si>
  <si>
    <t>Innovapole 76</t>
  </si>
  <si>
    <t xml:space="preserve">SSI
Alarme type 4 
DS 
Diffuseurs lumineux 
DM </t>
  </si>
  <si>
    <t>NEUTRONIC</t>
  </si>
  <si>
    <t xml:space="preserve">	
1
11
12
14</t>
  </si>
  <si>
    <t xml:space="preserve">PHEM Bâtiments 1 et 2
</t>
  </si>
  <si>
    <t>Alarme type 4 
DM</t>
  </si>
  <si>
    <t>Marques EATON et NUGELEC</t>
  </si>
  <si>
    <t>2 centrales
(1 par bâtiment)
1</t>
  </si>
  <si>
    <t>Année d'installation</t>
  </si>
  <si>
    <t>2007/2025</t>
  </si>
  <si>
    <t>CEPPIC</t>
  </si>
  <si>
    <t>SSI
Centrale type 2A DEF
Centrale de mise en sécurité incendie
DM
Avertisseurs visuels
DS
Portes CF 2 vantaux
1 arrêt Urgence technique CTA</t>
  </si>
  <si>
    <t>DEF Cassiopée + CMSI
DEF ANTARES</t>
  </si>
  <si>
    <t>1
13
10
7
8</t>
  </si>
  <si>
    <t>Talentis Pavilly</t>
  </si>
  <si>
    <t>TGBT</t>
  </si>
  <si>
    <t>Alarme type 4
DM
DS</t>
  </si>
  <si>
    <t>EATON</t>
  </si>
  <si>
    <t>1
10
5</t>
  </si>
  <si>
    <t>Talentis Rouxmesnil Bouteilles</t>
  </si>
  <si>
    <t>Sas entrée</t>
  </si>
  <si>
    <t>Alarme type 4
DM
DS
Avertisseur Visuels</t>
  </si>
  <si>
    <t>Legrand</t>
  </si>
  <si>
    <t>1
4
5
14</t>
  </si>
  <si>
    <t>Talentis Quevilly</t>
  </si>
  <si>
    <t>Local technique Rdc</t>
  </si>
  <si>
    <t>Alarme Type 4
DM
DS</t>
  </si>
  <si>
    <t>URA</t>
  </si>
  <si>
    <t>1
2
2</t>
  </si>
  <si>
    <t>L’Open-Store</t>
  </si>
  <si>
    <t>Rdc Boutique</t>
  </si>
  <si>
    <t>Alarme Type 4
DM
DF</t>
  </si>
  <si>
    <t>1
13
10</t>
  </si>
  <si>
    <t>IFA</t>
  </si>
  <si>
    <t>SSI
Centrale de détection Incendie
Centrale de mise en sécurité Incendie
Alimentation électrique de sécurité
Tableaux de reports de synthèse
Détecteurs optiques de fumée OA-O Orion
Déclencheurs manuels
Diffuseurs sonores
Ventouses électromagnétiques pour PCF
Batterie 12V 17Ah
Batterie 12V 12Ah
Extinction Local informatique
Centrale détection
Détecteurs optiques de fumée
Déclencheur manuel
Panneaux lumineux
Diffuseur sonore
Bouteille 80L
Extinction Friteuse cuisine
Réservoir E9A3 PYROSAFE
Rampe de diffusion
Chaine fusible
Commande manuelle de déclenchement</t>
  </si>
  <si>
    <t>DEF Cassiopée 
DEF ANTARES 
SIEMENS XC 10
SINORIX 227</t>
  </si>
  <si>
    <t>1
1
1
4
8
31
43
34
4
4
1
4
1
2
1
1
1
1
1
1</t>
  </si>
  <si>
    <t>Centre d’Affaires de Dieppe</t>
  </si>
  <si>
    <t>Partie commune RDC</t>
  </si>
  <si>
    <t xml:space="preserve">Alarme type 4
Voyant sanitaires
DM </t>
  </si>
  <si>
    <t>Finsecur iroise T4-2</t>
  </si>
  <si>
    <t>6
9</t>
  </si>
  <si>
    <t>Parc des Compétences</t>
  </si>
  <si>
    <t>Alarme type 4 
DM
DS
Centrale SSI Type 4
DM
DS</t>
  </si>
  <si>
    <t>New Largo
Key West</t>
  </si>
  <si>
    <t>1
10
6
1
7
4</t>
  </si>
  <si>
    <t>Entrées Bâtiments Nex Largo – Key West
ELBEUF</t>
  </si>
  <si>
    <t xml:space="preserve">TOTAL GENERAL </t>
  </si>
  <si>
    <t xml:space="preserve">Centrale
Déclencheur Manuels
Diffuseurs sonores
</t>
  </si>
  <si>
    <t>Portes antipanique
Diffuseurs sonores
Issues de secours</t>
  </si>
  <si>
    <t xml:space="preserve">SSI
Détecteurs otiques réf. FDO221 
Détecteurs otiques réf. DO1131A 
Déclencheurs manuels DM1131 
Déclencheurs manuels FDM231 
Transmetteur téléphonique 
Télésurveillance 
Batterie 12V-12Ah 
Centralisateur de Mise en Sécurité Incendie
Diffuseurs sonores DIF48 90dB 48Vdc (x55)
Diff. Son. Classe B SY/C/T/L/CLs/B/10-60V
Porte Coupe-Feu 
Batterie 12V-12Ah réf 
Alimentation électrique AES48-4B-S </t>
  </si>
  <si>
    <t>Bâtiment TALENTIS Madrillet
   Placard 2 eme étage</t>
  </si>
  <si>
    <t>Centrale 
Détecteurs optiques
Détecteurs thermiques 
DM
DS
SMSI marque ACIS type AGORA</t>
  </si>
  <si>
    <t xml:space="preserve">Centrale*
DM
DS
Avertisseurs lumineux
</t>
  </si>
  <si>
    <t>SCI Seine Estuaire Basse Normandie
Bâtiment administratif Le conquérant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</si>
</sst>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b/>
      <sz val="16"/>
      <color theme="1"/>
      <name val="Arial"/>
      <family val="2"/>
    </font>
    <font>
      <strike/>
      <sz val="11"/>
      <color rgb="FFFF0000"/>
      <name val="Aptos Narrow"/>
      <family val="2"/>
      <scheme val="minor"/>
    </font>
    <font>
      <sz val="11"/>
      <color rgb="FFFF0000"/>
      <name val="Aptos Narrow"/>
      <family val="2"/>
      <scheme val="minor"/>
    </font>
    <font>
      <sz val="11"/>
      <name val="Aptos Narrow"/>
      <family val="2"/>
      <scheme val="minor"/>
    </font>
    <font>
      <sz val="10"/>
      <color theme="1"/>
      <name val="Aptos Narrow"/>
      <family val="2"/>
      <scheme val="minor"/>
    </font>
    <font>
      <sz val="8"/>
      <name val="Aptos Narrow"/>
      <family val="2"/>
      <scheme val="minor"/>
    </font>
    <font>
      <sz val="8"/>
      <color theme="1"/>
      <name val="Calibri"/>
      <family val="2"/>
    </font>
  </fonts>
  <fills count="5">
    <fill>
      <patternFill patternType="none"/>
    </fill>
    <fill>
      <patternFill patternType="gray125"/>
    </fill>
    <fill>
      <patternFill patternType="solid">
        <fgColor theme="3" tint="0.749992370372631"/>
        <bgColor indexed="64"/>
      </patternFill>
    </fill>
    <fill>
      <patternFill patternType="solid">
        <fgColor theme="3" tint="0.89999084444715716"/>
        <bgColor indexed="64"/>
      </patternFill>
    </fill>
    <fill>
      <patternFill patternType="solid">
        <fgColor theme="0" tint="-0.249977111117893"/>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top style="medium">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s>
  <cellStyleXfs count="1">
    <xf numFmtId="0" fontId="0" fillId="0" borderId="0"/>
  </cellStyleXfs>
  <cellXfs count="87">
    <xf numFmtId="0" fontId="0" fillId="0" borderId="0" xfId="0"/>
    <xf numFmtId="0" fontId="0" fillId="0" borderId="0" xfId="0" applyAlignment="1">
      <alignment horizont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wrapText="1"/>
    </xf>
    <xf numFmtId="0" fontId="0" fillId="0" borderId="7" xfId="0" applyBorder="1"/>
    <xf numFmtId="0" fontId="0" fillId="0" borderId="8" xfId="0" applyBorder="1"/>
    <xf numFmtId="0" fontId="0" fillId="0" borderId="8" xfId="0" applyBorder="1" applyAlignment="1">
      <alignment horizontal="center" vertical="center"/>
    </xf>
    <xf numFmtId="0" fontId="0" fillId="0" borderId="8" xfId="0" applyBorder="1" applyAlignment="1">
      <alignment horizontal="center"/>
    </xf>
    <xf numFmtId="0" fontId="0" fillId="0" borderId="9" xfId="0" applyBorder="1" applyAlignment="1">
      <alignment horizontal="center"/>
    </xf>
    <xf numFmtId="0" fontId="0" fillId="4" borderId="7" xfId="0" applyFill="1" applyBorder="1"/>
    <xf numFmtId="0" fontId="0" fillId="4" borderId="8" xfId="0" applyFill="1" applyBorder="1"/>
    <xf numFmtId="0" fontId="0" fillId="4" borderId="8" xfId="0" applyFill="1" applyBorder="1" applyAlignment="1">
      <alignment horizontal="center" vertical="center"/>
    </xf>
    <xf numFmtId="0" fontId="0" fillId="4" borderId="8" xfId="0" applyFill="1" applyBorder="1" applyAlignment="1">
      <alignment horizontal="center"/>
    </xf>
    <xf numFmtId="0" fontId="0" fillId="4" borderId="9" xfId="0" applyFill="1" applyBorder="1" applyAlignment="1">
      <alignment horizontal="center"/>
    </xf>
    <xf numFmtId="0" fontId="1" fillId="3" borderId="7" xfId="0" applyFont="1" applyFill="1" applyBorder="1" applyAlignment="1">
      <alignment horizontal="center"/>
    </xf>
    <xf numFmtId="0" fontId="0" fillId="3" borderId="8" xfId="0" applyFill="1" applyBorder="1"/>
    <xf numFmtId="0" fontId="0" fillId="3" borderId="8" xfId="0" applyFill="1" applyBorder="1" applyAlignment="1">
      <alignment horizontal="center" vertical="center"/>
    </xf>
    <xf numFmtId="0" fontId="0" fillId="3" borderId="8" xfId="0" applyFill="1" applyBorder="1" applyAlignment="1">
      <alignment horizontal="center"/>
    </xf>
    <xf numFmtId="0" fontId="0" fillId="3" borderId="9" xfId="0" applyFill="1" applyBorder="1" applyAlignment="1">
      <alignment horizontal="center"/>
    </xf>
    <xf numFmtId="0" fontId="3" fillId="0" borderId="0" xfId="0" applyFont="1" applyAlignment="1">
      <alignment horizontal="center"/>
    </xf>
    <xf numFmtId="0" fontId="1" fillId="3" borderId="7" xfId="0" applyFont="1" applyFill="1" applyBorder="1" applyAlignment="1">
      <alignment horizontal="center" vertical="center"/>
    </xf>
    <xf numFmtId="0" fontId="0" fillId="0" borderId="10" xfId="0" applyBorder="1"/>
    <xf numFmtId="0" fontId="0" fillId="0" borderId="11" xfId="0" applyBorder="1"/>
    <xf numFmtId="0" fontId="0" fillId="0" borderId="11" xfId="0" applyBorder="1" applyAlignment="1">
      <alignment horizontal="center" vertical="center"/>
    </xf>
    <xf numFmtId="0" fontId="0" fillId="0" borderId="0" xfId="0" applyAlignment="1">
      <alignment horizontal="center" vertical="center"/>
    </xf>
    <xf numFmtId="0" fontId="4" fillId="0" borderId="0" xfId="0" applyFont="1" applyAlignment="1">
      <alignment horizontal="center"/>
    </xf>
    <xf numFmtId="0" fontId="5" fillId="0" borderId="7" xfId="0" applyFont="1" applyBorder="1"/>
    <xf numFmtId="0" fontId="5" fillId="0" borderId="8" xfId="0" applyFont="1" applyBorder="1"/>
    <xf numFmtId="0" fontId="5" fillId="0" borderId="8" xfId="0" applyFont="1" applyBorder="1" applyAlignment="1">
      <alignment horizontal="center"/>
    </xf>
    <xf numFmtId="0" fontId="5" fillId="0" borderId="9" xfId="0" applyFont="1" applyBorder="1" applyAlignment="1">
      <alignment horizontal="center"/>
    </xf>
    <xf numFmtId="0" fontId="5" fillId="0" borderId="8" xfId="0" applyFont="1" applyBorder="1" applyAlignment="1">
      <alignment wrapText="1"/>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horizontal="center" vertical="center"/>
    </xf>
    <xf numFmtId="0" fontId="5" fillId="0" borderId="8" xfId="0" applyFont="1"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1" fillId="0" borderId="7" xfId="0" applyFont="1" applyBorder="1" applyAlignment="1">
      <alignment horizontal="center"/>
    </xf>
    <xf numFmtId="0" fontId="0" fillId="0" borderId="7" xfId="0" applyBorder="1" applyAlignment="1">
      <alignment horizontal="left" vertical="center"/>
    </xf>
    <xf numFmtId="0" fontId="0" fillId="0" borderId="8" xfId="0" applyBorder="1" applyAlignment="1">
      <alignment horizontal="left" vertical="center"/>
    </xf>
    <xf numFmtId="0" fontId="5" fillId="0" borderId="8" xfId="0" applyFont="1" applyBorder="1" applyAlignment="1">
      <alignment horizontal="center" wrapText="1"/>
    </xf>
    <xf numFmtId="0" fontId="0" fillId="0" borderId="8" xfId="0" applyBorder="1" applyAlignment="1">
      <alignment horizontal="center" vertical="center" wrapText="1"/>
    </xf>
    <xf numFmtId="0" fontId="0" fillId="0" borderId="8" xfId="0" applyBorder="1" applyAlignment="1">
      <alignment horizontal="left" vertical="center" wrapText="1"/>
    </xf>
    <xf numFmtId="0" fontId="6" fillId="0" borderId="8" xfId="0" applyFont="1" applyBorder="1" applyAlignment="1">
      <alignment horizontal="left" vertical="center" wrapText="1"/>
    </xf>
    <xf numFmtId="0" fontId="6" fillId="0" borderId="8" xfId="0" applyFont="1"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horizontal="center" wrapText="1"/>
    </xf>
    <xf numFmtId="0" fontId="0" fillId="0" borderId="8" xfId="0" applyBorder="1" applyAlignment="1">
      <alignment horizontal="center" vertical="top" wrapText="1"/>
    </xf>
    <xf numFmtId="0" fontId="0" fillId="0" borderId="7" xfId="0" applyBorder="1" applyAlignment="1">
      <alignment horizontal="left" vertical="center" wrapText="1"/>
    </xf>
    <xf numFmtId="0" fontId="0" fillId="0" borderId="9" xfId="0" applyBorder="1" applyAlignment="1">
      <alignment horizontal="left" vertical="center"/>
    </xf>
    <xf numFmtId="0" fontId="0" fillId="0" borderId="0" xfId="0" applyAlignment="1">
      <alignment horizontal="left"/>
    </xf>
    <xf numFmtId="0" fontId="0" fillId="0" borderId="8" xfId="0" applyBorder="1" applyAlignment="1">
      <alignment horizontal="center" vertical="top"/>
    </xf>
    <xf numFmtId="0" fontId="0" fillId="0" borderId="8" xfId="0" applyBorder="1" applyAlignment="1">
      <alignment horizontal="left" vertical="top" wrapText="1"/>
    </xf>
    <xf numFmtId="0" fontId="0" fillId="0" borderId="7" xfId="0" applyBorder="1" applyAlignment="1">
      <alignment wrapText="1"/>
    </xf>
    <xf numFmtId="0" fontId="5" fillId="0" borderId="7" xfId="0" applyFont="1" applyBorder="1" applyAlignment="1">
      <alignment vertical="center"/>
    </xf>
    <xf numFmtId="0" fontId="5" fillId="0" borderId="8" xfId="0" applyFont="1" applyBorder="1" applyAlignment="1">
      <alignment horizontal="left" vertical="top" wrapText="1"/>
    </xf>
    <xf numFmtId="0" fontId="5" fillId="0" borderId="7" xfId="0" applyFont="1" applyBorder="1" applyAlignment="1">
      <alignment horizontal="left" vertical="center"/>
    </xf>
    <xf numFmtId="0" fontId="5" fillId="0" borderId="8" xfId="0" applyFont="1" applyBorder="1" applyAlignment="1">
      <alignment horizontal="center" vertical="center" wrapText="1"/>
    </xf>
    <xf numFmtId="0" fontId="5" fillId="0" borderId="8" xfId="0" applyFont="1" applyBorder="1" applyAlignment="1">
      <alignment vertical="center" wrapText="1"/>
    </xf>
    <xf numFmtId="0" fontId="0" fillId="0" borderId="8" xfId="0" applyBorder="1" applyAlignment="1">
      <alignment horizontal="left" wrapText="1"/>
    </xf>
    <xf numFmtId="0" fontId="0" fillId="0" borderId="8" xfId="0" applyBorder="1" applyAlignment="1">
      <alignment vertical="top"/>
    </xf>
    <xf numFmtId="0" fontId="2" fillId="0" borderId="0" xfId="0" applyFont="1" applyAlignment="1">
      <alignment horizontal="center" vertical="center" wrapText="1"/>
    </xf>
    <xf numFmtId="0" fontId="2" fillId="0" borderId="0" xfId="0" applyFont="1" applyAlignment="1">
      <alignment horizontal="center" vertical="center"/>
    </xf>
    <xf numFmtId="0" fontId="8" fillId="0" borderId="0" xfId="0" applyFont="1"/>
    <xf numFmtId="0" fontId="0" fillId="0" borderId="8" xfId="0" applyBorder="1" applyAlignment="1">
      <alignment wrapText="1"/>
    </xf>
    <xf numFmtId="0" fontId="1" fillId="3" borderId="15" xfId="0" applyFont="1" applyFill="1" applyBorder="1" applyAlignment="1">
      <alignment horizontal="center" vertical="center"/>
    </xf>
    <xf numFmtId="0" fontId="6" fillId="0" borderId="16" xfId="0" applyFont="1" applyBorder="1" applyAlignment="1">
      <alignment horizontal="center" vertical="center" wrapText="1"/>
    </xf>
    <xf numFmtId="0" fontId="0" fillId="0" borderId="16" xfId="0" applyBorder="1" applyAlignment="1">
      <alignment horizontal="center" vertical="top" wrapText="1"/>
    </xf>
    <xf numFmtId="0" fontId="0" fillId="0" borderId="16" xfId="0" applyBorder="1" applyAlignment="1">
      <alignment horizontal="center" vertical="center" wrapText="1"/>
    </xf>
    <xf numFmtId="0" fontId="0" fillId="0" borderId="16" xfId="0" applyBorder="1" applyAlignment="1">
      <alignment horizontal="center" vertical="center"/>
    </xf>
    <xf numFmtId="0" fontId="0" fillId="4" borderId="16" xfId="0" applyFill="1" applyBorder="1" applyAlignment="1">
      <alignment horizontal="center"/>
    </xf>
    <xf numFmtId="0" fontId="0" fillId="3" borderId="16" xfId="0" applyFill="1" applyBorder="1" applyAlignment="1">
      <alignment horizontal="center"/>
    </xf>
    <xf numFmtId="0" fontId="0" fillId="0" borderId="16" xfId="0" applyBorder="1" applyAlignment="1">
      <alignment horizontal="center" wrapText="1"/>
    </xf>
    <xf numFmtId="0" fontId="0" fillId="0" borderId="16" xfId="0" applyBorder="1" applyAlignment="1">
      <alignment horizontal="center"/>
    </xf>
    <xf numFmtId="0" fontId="5" fillId="0" borderId="16" xfId="0" applyFont="1" applyBorder="1" applyAlignment="1">
      <alignment horizontal="center" vertical="center" wrapText="1"/>
    </xf>
    <xf numFmtId="0" fontId="5" fillId="0" borderId="16" xfId="0" applyFont="1" applyBorder="1" applyAlignment="1">
      <alignment horizontal="center" wrapText="1"/>
    </xf>
    <xf numFmtId="0" fontId="0" fillId="0" borderId="17" xfId="0" applyBorder="1" applyAlignment="1">
      <alignment horizontal="center"/>
    </xf>
    <xf numFmtId="0" fontId="1" fillId="2" borderId="14" xfId="0" applyFont="1" applyFill="1" applyBorder="1" applyAlignment="1">
      <alignment horizontal="center" vertical="center" wrapText="1"/>
    </xf>
    <xf numFmtId="0" fontId="0" fillId="0" borderId="13" xfId="0" applyBorder="1" applyAlignment="1">
      <alignment horizontal="left" vertical="center"/>
    </xf>
    <xf numFmtId="0" fontId="0" fillId="0" borderId="4" xfId="0" applyBorder="1" applyAlignment="1">
      <alignment horizontal="left" vertical="center"/>
    </xf>
    <xf numFmtId="0" fontId="0" fillId="0" borderId="8" xfId="0" applyBorder="1" applyAlignment="1">
      <alignment vertical="center" wrapText="1"/>
    </xf>
    <xf numFmtId="0" fontId="1" fillId="0" borderId="1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FEAD3-8E20-4441-B7FD-2AC8DA936C3E}">
  <sheetPr>
    <pageSetUpPr fitToPage="1"/>
  </sheetPr>
  <dimension ref="A1:J52"/>
  <sheetViews>
    <sheetView tabSelected="1" topLeftCell="A12" workbookViewId="0">
      <selection activeCell="E15" sqref="E15"/>
    </sheetView>
  </sheetViews>
  <sheetFormatPr baseColWidth="10" defaultRowHeight="14.4" x14ac:dyDescent="0.3"/>
  <cols>
    <col min="1" max="1" width="34.88671875" customWidth="1"/>
    <col min="2" max="2" width="35.33203125" customWidth="1"/>
    <col min="3" max="3" width="11.5546875" style="29"/>
    <col min="4" max="4" width="22.109375" customWidth="1"/>
    <col min="5" max="5" width="50.6640625" style="1" customWidth="1"/>
    <col min="6" max="6" width="21.6640625" style="1" customWidth="1"/>
    <col min="7" max="8" width="16.88671875" style="1" customWidth="1"/>
    <col min="9" max="9" width="12.77734375" style="1" customWidth="1"/>
    <col min="10" max="16384" width="11.5546875" style="1"/>
  </cols>
  <sheetData>
    <row r="1" spans="1:10" ht="73.2" customHeight="1" thickBot="1" x14ac:dyDescent="0.35">
      <c r="A1" s="66" t="s">
        <v>19</v>
      </c>
      <c r="B1" s="67"/>
      <c r="C1" s="67"/>
      <c r="D1" s="67"/>
      <c r="E1" s="67"/>
      <c r="F1" s="67"/>
      <c r="G1" s="67"/>
      <c r="H1" s="67"/>
      <c r="I1" s="67"/>
    </row>
    <row r="2" spans="1:10" ht="51.6" customHeight="1" x14ac:dyDescent="0.3">
      <c r="A2" s="2" t="s">
        <v>0</v>
      </c>
      <c r="B2" s="3" t="s">
        <v>1</v>
      </c>
      <c r="C2" s="3" t="s">
        <v>2</v>
      </c>
      <c r="D2" s="3" t="s">
        <v>3</v>
      </c>
      <c r="E2" s="3" t="s">
        <v>4</v>
      </c>
      <c r="F2" s="4" t="s">
        <v>21</v>
      </c>
      <c r="G2" s="3" t="s">
        <v>22</v>
      </c>
      <c r="H2" s="82" t="s">
        <v>119</v>
      </c>
      <c r="I2" s="5" t="s">
        <v>7</v>
      </c>
    </row>
    <row r="3" spans="1:10" ht="14.4" customHeight="1" x14ac:dyDescent="0.3">
      <c r="A3" s="6" t="s">
        <v>8</v>
      </c>
      <c r="B3" s="7"/>
      <c r="C3" s="7"/>
      <c r="D3" s="7"/>
      <c r="E3" s="7"/>
      <c r="F3" s="7"/>
      <c r="G3" s="7"/>
      <c r="H3" s="70"/>
      <c r="I3" s="8"/>
    </row>
    <row r="4" spans="1:10" s="24" customFormat="1" ht="409.6" customHeight="1" x14ac:dyDescent="0.3">
      <c r="A4" s="50" t="s">
        <v>23</v>
      </c>
      <c r="B4" s="37"/>
      <c r="C4" s="11"/>
      <c r="D4" s="37"/>
      <c r="E4" s="48" t="s">
        <v>20</v>
      </c>
      <c r="F4" s="52" t="s">
        <v>95</v>
      </c>
      <c r="G4" s="49" t="s">
        <v>94</v>
      </c>
      <c r="H4" s="71"/>
      <c r="I4" s="38"/>
      <c r="J4" s="30"/>
    </row>
    <row r="5" spans="1:10" s="24" customFormat="1" ht="220.2" customHeight="1" x14ac:dyDescent="0.3">
      <c r="A5" s="50" t="s">
        <v>24</v>
      </c>
      <c r="B5" s="37"/>
      <c r="C5" s="11"/>
      <c r="D5" s="37"/>
      <c r="E5" s="47" t="s">
        <v>26</v>
      </c>
      <c r="F5" s="11" t="s">
        <v>25</v>
      </c>
      <c r="G5" s="52" t="s">
        <v>27</v>
      </c>
      <c r="H5" s="72"/>
      <c r="I5" s="38"/>
      <c r="J5" s="30"/>
    </row>
    <row r="6" spans="1:10" s="55" customFormat="1" ht="86.4" x14ac:dyDescent="0.3">
      <c r="A6" s="53" t="s">
        <v>28</v>
      </c>
      <c r="B6" s="44"/>
      <c r="C6" s="44"/>
      <c r="D6" s="44"/>
      <c r="E6" s="47" t="s">
        <v>163</v>
      </c>
      <c r="F6" s="11" t="s">
        <v>96</v>
      </c>
      <c r="G6" s="46" t="s">
        <v>97</v>
      </c>
      <c r="H6" s="73"/>
      <c r="I6" s="54"/>
    </row>
    <row r="7" spans="1:10" ht="71.400000000000006" customHeight="1" x14ac:dyDescent="0.3">
      <c r="A7" s="50" t="s">
        <v>29</v>
      </c>
      <c r="B7" s="37"/>
      <c r="C7" s="11"/>
      <c r="D7" s="37"/>
      <c r="E7" s="47" t="s">
        <v>164</v>
      </c>
      <c r="F7" s="56" t="s">
        <v>98</v>
      </c>
      <c r="G7" s="46" t="s">
        <v>99</v>
      </c>
      <c r="H7" s="73"/>
      <c r="I7" s="38"/>
    </row>
    <row r="8" spans="1:10" ht="55.2" customHeight="1" x14ac:dyDescent="0.3">
      <c r="A8" s="50" t="s">
        <v>30</v>
      </c>
      <c r="B8" s="37"/>
      <c r="C8" s="11"/>
      <c r="D8" s="37"/>
      <c r="E8" s="47" t="s">
        <v>34</v>
      </c>
      <c r="F8" s="46" t="s">
        <v>35</v>
      </c>
      <c r="G8" s="11">
        <v>6</v>
      </c>
      <c r="H8" s="74"/>
      <c r="I8" s="38"/>
    </row>
    <row r="9" spans="1:10" ht="87" customHeight="1" x14ac:dyDescent="0.3">
      <c r="A9" s="50" t="s">
        <v>31</v>
      </c>
      <c r="B9" s="65"/>
      <c r="C9" s="11"/>
      <c r="D9" s="37"/>
      <c r="E9" s="57" t="s">
        <v>84</v>
      </c>
      <c r="F9" s="56" t="s">
        <v>36</v>
      </c>
      <c r="G9" s="52" t="s">
        <v>85</v>
      </c>
      <c r="H9" s="72"/>
      <c r="I9" s="38"/>
    </row>
    <row r="10" spans="1:10" ht="43.2" x14ac:dyDescent="0.3">
      <c r="A10" s="50" t="s">
        <v>32</v>
      </c>
      <c r="B10" s="37"/>
      <c r="C10" s="11"/>
      <c r="D10" s="37"/>
      <c r="E10" s="47" t="s">
        <v>37</v>
      </c>
      <c r="F10" s="49" t="s">
        <v>38</v>
      </c>
      <c r="G10" s="46" t="s">
        <v>39</v>
      </c>
      <c r="H10" s="73"/>
      <c r="I10" s="38"/>
    </row>
    <row r="11" spans="1:10" ht="37.799999999999997" customHeight="1" x14ac:dyDescent="0.3">
      <c r="A11" s="50" t="s">
        <v>33</v>
      </c>
      <c r="B11" s="37"/>
      <c r="C11" s="11"/>
      <c r="D11" s="37"/>
      <c r="E11" s="44" t="s">
        <v>40</v>
      </c>
      <c r="F11" s="11" t="s">
        <v>41</v>
      </c>
      <c r="G11" s="11">
        <v>1</v>
      </c>
      <c r="H11" s="74"/>
      <c r="I11" s="38"/>
    </row>
    <row r="12" spans="1:10" ht="72" x14ac:dyDescent="0.3">
      <c r="A12" s="50" t="s">
        <v>42</v>
      </c>
      <c r="B12" s="37"/>
      <c r="C12" s="11"/>
      <c r="D12" s="37"/>
      <c r="E12" s="47" t="s">
        <v>100</v>
      </c>
      <c r="F12" s="56" t="s">
        <v>86</v>
      </c>
      <c r="G12" s="52" t="s">
        <v>101</v>
      </c>
      <c r="H12" s="72"/>
      <c r="I12" s="38"/>
    </row>
    <row r="13" spans="1:10" ht="57.6" x14ac:dyDescent="0.3">
      <c r="A13" s="50" t="s">
        <v>43</v>
      </c>
      <c r="B13" s="37"/>
      <c r="C13" s="11"/>
      <c r="D13" s="37"/>
      <c r="E13" s="11"/>
      <c r="F13" s="11" t="s">
        <v>44</v>
      </c>
      <c r="G13" s="11">
        <v>1</v>
      </c>
      <c r="H13" s="74"/>
      <c r="I13" s="38"/>
    </row>
    <row r="14" spans="1:10" ht="72" x14ac:dyDescent="0.3">
      <c r="A14" s="50" t="s">
        <v>45</v>
      </c>
      <c r="B14" s="37"/>
      <c r="C14" s="11"/>
      <c r="D14" s="37"/>
      <c r="E14" s="57" t="s">
        <v>48</v>
      </c>
      <c r="F14" s="56" t="s">
        <v>47</v>
      </c>
      <c r="G14" s="46" t="s">
        <v>46</v>
      </c>
      <c r="H14" s="73"/>
      <c r="I14" s="38"/>
    </row>
    <row r="15" spans="1:10" ht="86.4" x14ac:dyDescent="0.3">
      <c r="A15" s="50" t="s">
        <v>165</v>
      </c>
      <c r="B15" s="37"/>
      <c r="C15" s="11"/>
      <c r="D15" s="37"/>
      <c r="E15" s="47" t="s">
        <v>50</v>
      </c>
      <c r="F15" s="56" t="s">
        <v>49</v>
      </c>
      <c r="G15" s="46" t="s">
        <v>88</v>
      </c>
      <c r="H15" s="73"/>
      <c r="I15" s="38"/>
    </row>
    <row r="16" spans="1:10" x14ac:dyDescent="0.3">
      <c r="A16" s="36"/>
      <c r="B16" s="37"/>
      <c r="C16" s="11"/>
      <c r="D16" s="37"/>
      <c r="E16" s="11"/>
      <c r="F16" s="11"/>
      <c r="G16" s="11"/>
      <c r="H16" s="74"/>
      <c r="I16" s="38">
        <f>SUM(I4:I15)</f>
        <v>0</v>
      </c>
    </row>
    <row r="17" spans="1:9" x14ac:dyDescent="0.3">
      <c r="A17" s="14"/>
      <c r="B17" s="15"/>
      <c r="C17" s="16"/>
      <c r="D17" s="15"/>
      <c r="E17" s="17"/>
      <c r="F17" s="17"/>
      <c r="G17" s="17"/>
      <c r="H17" s="75"/>
      <c r="I17" s="18"/>
    </row>
    <row r="18" spans="1:9" x14ac:dyDescent="0.3">
      <c r="A18" s="19" t="s">
        <v>13</v>
      </c>
      <c r="B18" s="20"/>
      <c r="C18" s="21"/>
      <c r="D18" s="20"/>
      <c r="E18" s="22"/>
      <c r="F18" s="22"/>
      <c r="G18" s="22"/>
      <c r="H18" s="76"/>
      <c r="I18" s="23"/>
    </row>
    <row r="19" spans="1:9" ht="79.2" customHeight="1" x14ac:dyDescent="0.3">
      <c r="A19" s="43" t="s">
        <v>51</v>
      </c>
      <c r="B19" s="10"/>
      <c r="C19" s="11"/>
      <c r="D19" s="10"/>
      <c r="E19" s="57" t="s">
        <v>91</v>
      </c>
      <c r="F19" s="56" t="s">
        <v>92</v>
      </c>
      <c r="G19" s="52" t="s">
        <v>93</v>
      </c>
      <c r="H19" s="72"/>
      <c r="I19" s="13"/>
    </row>
    <row r="20" spans="1:9" ht="100.2" customHeight="1" x14ac:dyDescent="0.3">
      <c r="A20" s="36" t="s">
        <v>14</v>
      </c>
      <c r="B20" s="10"/>
      <c r="C20" s="11"/>
      <c r="D20" s="10"/>
      <c r="E20" s="57" t="s">
        <v>91</v>
      </c>
      <c r="F20" s="56" t="s">
        <v>89</v>
      </c>
      <c r="G20" s="52" t="s">
        <v>90</v>
      </c>
      <c r="H20" s="72"/>
      <c r="I20" s="13"/>
    </row>
    <row r="21" spans="1:9" ht="100.8" x14ac:dyDescent="0.3">
      <c r="A21" s="53" t="s">
        <v>52</v>
      </c>
      <c r="B21" s="10"/>
      <c r="C21" s="11"/>
      <c r="D21" s="10"/>
      <c r="E21" s="57" t="s">
        <v>105</v>
      </c>
      <c r="F21" s="52" t="s">
        <v>104</v>
      </c>
      <c r="G21" s="51" t="s">
        <v>106</v>
      </c>
      <c r="H21" s="77"/>
      <c r="I21" s="13"/>
    </row>
    <row r="22" spans="1:9" ht="129.6" x14ac:dyDescent="0.3">
      <c r="A22" s="50" t="s">
        <v>53</v>
      </c>
      <c r="B22" s="10"/>
      <c r="C22" s="11"/>
      <c r="D22" s="10"/>
      <c r="E22" s="57" t="s">
        <v>102</v>
      </c>
      <c r="F22" s="56" t="s">
        <v>55</v>
      </c>
      <c r="G22" s="46" t="s">
        <v>103</v>
      </c>
      <c r="H22" s="73"/>
      <c r="I22" s="13"/>
    </row>
    <row r="23" spans="1:9" ht="72" x14ac:dyDescent="0.3">
      <c r="A23" s="53" t="s">
        <v>54</v>
      </c>
      <c r="B23" s="10"/>
      <c r="C23" s="11"/>
      <c r="D23" s="10"/>
      <c r="E23" s="57" t="s">
        <v>159</v>
      </c>
      <c r="F23" s="56" t="s">
        <v>56</v>
      </c>
      <c r="G23" s="52" t="s">
        <v>87</v>
      </c>
      <c r="H23" s="72"/>
      <c r="I23" s="13"/>
    </row>
    <row r="24" spans="1:9" x14ac:dyDescent="0.3">
      <c r="A24" s="42"/>
      <c r="B24" s="10"/>
      <c r="C24" s="11"/>
      <c r="D24" s="10"/>
      <c r="E24" s="12"/>
      <c r="F24" s="12"/>
      <c r="G24" s="12"/>
      <c r="H24" s="78"/>
      <c r="I24" s="13">
        <f>SUM(I19:I23)</f>
        <v>0</v>
      </c>
    </row>
    <row r="25" spans="1:9" x14ac:dyDescent="0.3">
      <c r="A25" s="14"/>
      <c r="B25" s="15"/>
      <c r="C25" s="16"/>
      <c r="D25" s="15"/>
      <c r="E25" s="17"/>
      <c r="F25" s="17"/>
      <c r="G25" s="17"/>
      <c r="H25" s="75"/>
      <c r="I25" s="18"/>
    </row>
    <row r="26" spans="1:9" x14ac:dyDescent="0.3">
      <c r="A26" s="19" t="s">
        <v>15</v>
      </c>
      <c r="B26" s="20"/>
      <c r="C26" s="21"/>
      <c r="D26" s="20"/>
      <c r="E26" s="22"/>
      <c r="F26" s="22"/>
      <c r="G26" s="22"/>
      <c r="H26" s="76"/>
      <c r="I26" s="23"/>
    </row>
    <row r="27" spans="1:9" ht="72" x14ac:dyDescent="0.3">
      <c r="A27" s="58" t="s">
        <v>57</v>
      </c>
      <c r="B27" s="10"/>
      <c r="C27" s="11"/>
      <c r="D27" s="10"/>
      <c r="E27" s="57" t="s">
        <v>62</v>
      </c>
      <c r="F27" s="56" t="s">
        <v>61</v>
      </c>
      <c r="G27" s="52" t="s">
        <v>63</v>
      </c>
      <c r="H27" s="72"/>
      <c r="I27" s="13"/>
    </row>
    <row r="28" spans="1:9" s="24" customFormat="1" ht="144" x14ac:dyDescent="0.3">
      <c r="A28" s="61" t="s">
        <v>58</v>
      </c>
      <c r="B28" s="32"/>
      <c r="C28" s="39"/>
      <c r="D28" s="32"/>
      <c r="E28" s="60" t="s">
        <v>64</v>
      </c>
      <c r="F28" s="62" t="s">
        <v>65</v>
      </c>
      <c r="G28" s="62" t="s">
        <v>66</v>
      </c>
      <c r="H28" s="79"/>
      <c r="I28" s="34"/>
    </row>
    <row r="29" spans="1:9" s="24" customFormat="1" ht="100.8" x14ac:dyDescent="0.3">
      <c r="A29" s="59" t="s">
        <v>59</v>
      </c>
      <c r="B29" s="63" t="s">
        <v>60</v>
      </c>
      <c r="C29" s="39"/>
      <c r="D29" s="32"/>
      <c r="E29" s="60" t="s">
        <v>67</v>
      </c>
      <c r="F29" s="45" t="s">
        <v>68</v>
      </c>
      <c r="G29" s="45" t="s">
        <v>69</v>
      </c>
      <c r="H29" s="80"/>
      <c r="I29" s="34"/>
    </row>
    <row r="30" spans="1:9" ht="57.6" x14ac:dyDescent="0.3">
      <c r="A30" s="59" t="s">
        <v>59</v>
      </c>
      <c r="B30" s="32"/>
      <c r="C30" s="39"/>
      <c r="D30" s="32"/>
      <c r="E30" s="60" t="s">
        <v>70</v>
      </c>
      <c r="F30" s="33"/>
      <c r="G30" s="45" t="s">
        <v>71</v>
      </c>
      <c r="H30" s="80"/>
      <c r="I30" s="34"/>
    </row>
    <row r="31" spans="1:9" ht="100.8" x14ac:dyDescent="0.3">
      <c r="A31" s="50" t="s">
        <v>72</v>
      </c>
      <c r="B31" s="10"/>
      <c r="C31" s="11"/>
      <c r="D31" s="10"/>
      <c r="E31" s="57" t="s">
        <v>77</v>
      </c>
      <c r="F31" s="56" t="s">
        <v>76</v>
      </c>
      <c r="G31" s="52" t="s">
        <v>78</v>
      </c>
      <c r="H31" s="72"/>
      <c r="I31" s="13"/>
    </row>
    <row r="32" spans="1:9" ht="100.8" x14ac:dyDescent="0.3">
      <c r="A32" s="53" t="s">
        <v>73</v>
      </c>
      <c r="B32" s="10"/>
      <c r="C32" s="11"/>
      <c r="D32" s="10"/>
      <c r="E32" s="57" t="s">
        <v>79</v>
      </c>
      <c r="F32" s="12"/>
      <c r="G32" s="51" t="s">
        <v>80</v>
      </c>
      <c r="H32" s="77"/>
      <c r="I32" s="13"/>
    </row>
    <row r="33" spans="1:9" ht="86.4" x14ac:dyDescent="0.3">
      <c r="A33" s="53" t="s">
        <v>74</v>
      </c>
      <c r="B33" s="10"/>
      <c r="C33" s="11"/>
      <c r="D33" s="10"/>
      <c r="E33" s="64" t="s">
        <v>81</v>
      </c>
      <c r="F33" s="12"/>
      <c r="G33" s="46" t="s">
        <v>82</v>
      </c>
      <c r="H33" s="73"/>
      <c r="I33" s="13"/>
    </row>
    <row r="34" spans="1:9" ht="43.2" x14ac:dyDescent="0.3">
      <c r="A34" s="43" t="s">
        <v>75</v>
      </c>
      <c r="B34" s="10"/>
      <c r="C34" s="11"/>
      <c r="D34" s="10"/>
      <c r="E34" s="57" t="s">
        <v>160</v>
      </c>
      <c r="F34" s="12"/>
      <c r="G34" s="51" t="s">
        <v>83</v>
      </c>
      <c r="H34" s="77"/>
      <c r="I34" s="13"/>
    </row>
    <row r="35" spans="1:9" x14ac:dyDescent="0.3">
      <c r="A35" s="9"/>
      <c r="B35" s="10"/>
      <c r="C35" s="11"/>
      <c r="D35" s="10"/>
      <c r="E35" s="12"/>
      <c r="F35" s="12"/>
      <c r="G35" s="12"/>
      <c r="H35" s="78"/>
      <c r="I35" s="13">
        <f>SUM(I27:I34)</f>
        <v>0</v>
      </c>
    </row>
    <row r="36" spans="1:9" x14ac:dyDescent="0.3">
      <c r="A36" s="14"/>
      <c r="B36" s="15"/>
      <c r="C36" s="16"/>
      <c r="D36" s="15"/>
      <c r="E36" s="17"/>
      <c r="F36" s="17"/>
      <c r="G36" s="17"/>
      <c r="H36" s="75"/>
      <c r="I36" s="18"/>
    </row>
    <row r="37" spans="1:9" x14ac:dyDescent="0.3">
      <c r="A37" s="25" t="s">
        <v>16</v>
      </c>
      <c r="B37" s="20"/>
      <c r="C37" s="21"/>
      <c r="D37" s="20"/>
      <c r="E37" s="22"/>
      <c r="F37" s="22"/>
      <c r="G37" s="22"/>
      <c r="H37" s="76"/>
      <c r="I37" s="23"/>
    </row>
    <row r="38" spans="1:9" ht="262.8" customHeight="1" x14ac:dyDescent="0.3">
      <c r="A38" s="53" t="s">
        <v>107</v>
      </c>
      <c r="B38" s="68" t="s">
        <v>108</v>
      </c>
      <c r="C38" s="11"/>
      <c r="D38" s="10"/>
      <c r="E38" s="57" t="s">
        <v>161</v>
      </c>
      <c r="F38" s="51" t="s">
        <v>109</v>
      </c>
      <c r="G38" s="52" t="s">
        <v>110</v>
      </c>
      <c r="H38" s="72">
        <v>2009</v>
      </c>
      <c r="I38" s="13"/>
    </row>
    <row r="39" spans="1:9" ht="86.4" x14ac:dyDescent="0.3">
      <c r="A39" s="83" t="s">
        <v>111</v>
      </c>
      <c r="B39" s="69" t="s">
        <v>162</v>
      </c>
      <c r="C39" s="11"/>
      <c r="D39" s="10"/>
      <c r="E39" s="57" t="s">
        <v>112</v>
      </c>
      <c r="F39" s="56" t="s">
        <v>113</v>
      </c>
      <c r="G39" s="51" t="s">
        <v>114</v>
      </c>
      <c r="H39" s="73">
        <v>2021</v>
      </c>
      <c r="I39" s="13"/>
    </row>
    <row r="40" spans="1:9" ht="43.2" x14ac:dyDescent="0.3">
      <c r="A40" s="84"/>
      <c r="B40" s="69" t="s">
        <v>115</v>
      </c>
      <c r="C40" s="11"/>
      <c r="D40" s="10"/>
      <c r="E40" s="57" t="s">
        <v>116</v>
      </c>
      <c r="F40" s="46" t="s">
        <v>117</v>
      </c>
      <c r="G40" s="51" t="s">
        <v>118</v>
      </c>
      <c r="H40" s="73" t="s">
        <v>120</v>
      </c>
      <c r="I40" s="13"/>
    </row>
    <row r="41" spans="1:9" ht="115.2" x14ac:dyDescent="0.3">
      <c r="A41" s="36" t="s">
        <v>121</v>
      </c>
      <c r="B41" s="44" t="s">
        <v>108</v>
      </c>
      <c r="C41" s="11"/>
      <c r="D41" s="10"/>
      <c r="E41" s="57" t="s">
        <v>122</v>
      </c>
      <c r="F41" s="52" t="s">
        <v>123</v>
      </c>
      <c r="G41" s="46" t="s">
        <v>124</v>
      </c>
      <c r="H41" s="74">
        <v>2021</v>
      </c>
      <c r="I41" s="13"/>
    </row>
    <row r="42" spans="1:9" ht="43.2" x14ac:dyDescent="0.3">
      <c r="A42" s="9" t="s">
        <v>125</v>
      </c>
      <c r="B42" s="10" t="s">
        <v>126</v>
      </c>
      <c r="C42" s="11"/>
      <c r="D42" s="10"/>
      <c r="E42" s="57" t="s">
        <v>127</v>
      </c>
      <c r="F42" s="12" t="s">
        <v>128</v>
      </c>
      <c r="G42" s="51" t="s">
        <v>129</v>
      </c>
      <c r="H42" s="78">
        <v>2024</v>
      </c>
      <c r="I42" s="13"/>
    </row>
    <row r="43" spans="1:9" ht="57.6" x14ac:dyDescent="0.3">
      <c r="A43" s="9" t="s">
        <v>130</v>
      </c>
      <c r="B43" s="10" t="s">
        <v>131</v>
      </c>
      <c r="C43" s="11"/>
      <c r="D43" s="10"/>
      <c r="E43" s="57" t="s">
        <v>132</v>
      </c>
      <c r="F43" s="12" t="s">
        <v>133</v>
      </c>
      <c r="G43" s="51" t="s">
        <v>134</v>
      </c>
      <c r="H43" s="78">
        <v>2024</v>
      </c>
      <c r="I43" s="13"/>
    </row>
    <row r="44" spans="1:9" ht="43.2" x14ac:dyDescent="0.3">
      <c r="A44" s="9" t="s">
        <v>135</v>
      </c>
      <c r="B44" s="10" t="s">
        <v>136</v>
      </c>
      <c r="C44" s="11"/>
      <c r="D44" s="10"/>
      <c r="E44" s="57" t="s">
        <v>137</v>
      </c>
      <c r="F44" s="12" t="s">
        <v>133</v>
      </c>
      <c r="G44" s="51" t="s">
        <v>143</v>
      </c>
      <c r="H44" s="78">
        <v>2024</v>
      </c>
      <c r="I44" s="13"/>
    </row>
    <row r="45" spans="1:9" ht="43.2" x14ac:dyDescent="0.3">
      <c r="A45" s="9" t="s">
        <v>140</v>
      </c>
      <c r="B45" s="10" t="s">
        <v>141</v>
      </c>
      <c r="C45" s="11"/>
      <c r="D45" s="10"/>
      <c r="E45" s="57" t="s">
        <v>142</v>
      </c>
      <c r="F45" s="12" t="s">
        <v>138</v>
      </c>
      <c r="G45" s="51" t="s">
        <v>139</v>
      </c>
      <c r="H45" s="78"/>
      <c r="I45" s="13"/>
    </row>
    <row r="46" spans="1:9" ht="331.2" x14ac:dyDescent="0.3">
      <c r="A46" s="9" t="s">
        <v>144</v>
      </c>
      <c r="B46" s="10"/>
      <c r="C46" s="11"/>
      <c r="D46" s="10"/>
      <c r="E46" s="57" t="s">
        <v>145</v>
      </c>
      <c r="F46" s="52" t="s">
        <v>146</v>
      </c>
      <c r="G46" s="51" t="s">
        <v>147</v>
      </c>
      <c r="H46" s="74">
        <v>2010</v>
      </c>
      <c r="I46" s="13"/>
    </row>
    <row r="47" spans="1:9" ht="43.2" x14ac:dyDescent="0.3">
      <c r="A47" s="37" t="s">
        <v>148</v>
      </c>
      <c r="B47" s="37" t="s">
        <v>149</v>
      </c>
      <c r="C47" s="11"/>
      <c r="D47" s="10"/>
      <c r="E47" s="57" t="s">
        <v>150</v>
      </c>
      <c r="F47" s="11" t="s">
        <v>151</v>
      </c>
      <c r="G47" s="51" t="s">
        <v>152</v>
      </c>
      <c r="H47" s="74">
        <v>2022</v>
      </c>
      <c r="I47" s="13"/>
    </row>
    <row r="48" spans="1:9" ht="86.4" x14ac:dyDescent="0.3">
      <c r="A48" s="44" t="s">
        <v>153</v>
      </c>
      <c r="B48" s="85" t="s">
        <v>157</v>
      </c>
      <c r="C48" s="11"/>
      <c r="D48" s="10"/>
      <c r="E48" s="57" t="s">
        <v>154</v>
      </c>
      <c r="F48" s="46" t="s">
        <v>155</v>
      </c>
      <c r="G48" s="51" t="s">
        <v>156</v>
      </c>
      <c r="H48" s="78"/>
      <c r="I48" s="13"/>
    </row>
    <row r="49" spans="1:9" x14ac:dyDescent="0.3">
      <c r="A49" s="10"/>
      <c r="B49" s="10"/>
      <c r="C49" s="11"/>
      <c r="D49" s="10"/>
      <c r="E49" s="12"/>
      <c r="F49" s="12"/>
      <c r="G49" s="12"/>
      <c r="H49" s="78"/>
      <c r="I49" s="13">
        <f>SUM(I38:I48)</f>
        <v>0</v>
      </c>
    </row>
    <row r="50" spans="1:9" x14ac:dyDescent="0.3">
      <c r="A50" s="14"/>
      <c r="B50" s="15"/>
      <c r="C50" s="16"/>
      <c r="D50" s="15"/>
      <c r="E50" s="17"/>
      <c r="F50" s="17"/>
      <c r="G50" s="17"/>
      <c r="H50" s="75"/>
      <c r="I50" s="18"/>
    </row>
    <row r="51" spans="1:9" ht="43.8" customHeight="1" x14ac:dyDescent="0.3">
      <c r="A51" s="9"/>
      <c r="B51" s="10"/>
      <c r="C51" s="11"/>
      <c r="D51" s="10"/>
      <c r="E51" s="12"/>
      <c r="F51" s="12"/>
      <c r="G51" s="12"/>
      <c r="H51" s="86" t="s">
        <v>158</v>
      </c>
      <c r="I51" s="13">
        <f>SUM(I16,I24,I35,I49)</f>
        <v>0</v>
      </c>
    </row>
    <row r="52" spans="1:9" ht="15" thickBot="1" x14ac:dyDescent="0.35">
      <c r="A52" s="26"/>
      <c r="B52" s="27"/>
      <c r="C52" s="28"/>
      <c r="D52" s="27"/>
      <c r="E52" s="40"/>
      <c r="F52" s="40"/>
      <c r="G52" s="40"/>
      <c r="H52" s="81"/>
      <c r="I52" s="41"/>
    </row>
  </sheetData>
  <mergeCells count="2">
    <mergeCell ref="A1:I1"/>
    <mergeCell ref="A39:A40"/>
  </mergeCells>
  <phoneticPr fontId="7" type="noConversion"/>
  <pageMargins left="0.70866141732283472" right="0.70866141732283472" top="0.74803149606299213" bottom="0.74803149606299213" header="0.31496062992125984" footer="0.31496062992125984"/>
  <pageSetup paperSize="8"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4F441-B9A1-4CA1-AFE0-435E6B5627B2}">
  <dimension ref="A1:E4"/>
  <sheetViews>
    <sheetView workbookViewId="0">
      <selection sqref="A1:E4"/>
    </sheetView>
  </sheetViews>
  <sheetFormatPr baseColWidth="10" defaultRowHeight="14.4" x14ac:dyDescent="0.3"/>
  <cols>
    <col min="1" max="1" width="34.33203125" customWidth="1"/>
    <col min="2" max="2" width="33.6640625" customWidth="1"/>
  </cols>
  <sheetData>
    <row r="1" spans="1:5" ht="28.8" x14ac:dyDescent="0.3">
      <c r="A1" s="2" t="s">
        <v>0</v>
      </c>
      <c r="B1" s="3" t="s">
        <v>1</v>
      </c>
      <c r="C1" s="3" t="s">
        <v>5</v>
      </c>
      <c r="D1" s="4" t="s">
        <v>6</v>
      </c>
      <c r="E1" s="5" t="s">
        <v>18</v>
      </c>
    </row>
    <row r="2" spans="1:5" x14ac:dyDescent="0.3">
      <c r="A2" s="31" t="s">
        <v>9</v>
      </c>
      <c r="B2" s="32" t="s">
        <v>10</v>
      </c>
      <c r="C2" s="33" t="s">
        <v>11</v>
      </c>
      <c r="D2" s="33">
        <v>10</v>
      </c>
      <c r="E2" s="34">
        <v>73.8</v>
      </c>
    </row>
    <row r="3" spans="1:5" x14ac:dyDescent="0.3">
      <c r="A3" s="31" t="s">
        <v>9</v>
      </c>
      <c r="B3" s="32" t="s">
        <v>12</v>
      </c>
      <c r="C3" s="33" t="s">
        <v>11</v>
      </c>
      <c r="D3" s="33">
        <v>15</v>
      </c>
      <c r="E3" s="34">
        <v>102.33</v>
      </c>
    </row>
    <row r="4" spans="1:5" ht="43.2" x14ac:dyDescent="0.3">
      <c r="A4" s="31" t="s">
        <v>9</v>
      </c>
      <c r="B4" s="35" t="s">
        <v>17</v>
      </c>
      <c r="C4" s="33" t="s">
        <v>11</v>
      </c>
      <c r="D4" s="33">
        <v>51</v>
      </c>
      <c r="E4" s="34">
        <v>398.18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Feuil1</vt:lpstr>
      <vt:lpstr>Feuil3</vt:lpstr>
      <vt:lpstr>Feuil1!Impression_des_titres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BECQUIN Estelle</dc:creator>
  <cp:lastModifiedBy>BECQUIN Estelle</cp:lastModifiedBy>
  <cp:lastPrinted>2025-12-01T13:26:21Z</cp:lastPrinted>
  <dcterms:created xsi:type="dcterms:W3CDTF">2025-03-20T15:39:29Z</dcterms:created>
  <dcterms:modified xsi:type="dcterms:W3CDTF">2025-12-01T13:27:43Z</dcterms:modified>
</cp:coreProperties>
</file>